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2023\ENTREGABLES TRANSICION GOBIERNO\"/>
    </mc:Choice>
  </mc:AlternateContent>
  <xr:revisionPtr revIDLastSave="0" documentId="8_{2FFE327A-9C18-418A-8565-55BA5F1E5EE1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401 F14.2  PLANES DE MEJORAM..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O13" i="1"/>
  <c r="O12" i="1"/>
  <c r="O11" i="1"/>
</calcChain>
</file>

<file path=xl/sharedStrings.xml><?xml version="1.0" encoding="utf-8"?>
<sst xmlns="http://schemas.openxmlformats.org/spreadsheetml/2006/main" count="116" uniqueCount="63">
  <si>
    <t>Tipo Modalidad</t>
  </si>
  <si>
    <t>M-3: PLAN DE MEJORAMIENTO</t>
  </si>
  <si>
    <t>Formulario</t>
  </si>
  <si>
    <t>F14.2: PLANES DE MEJORAMIENTO - ENTES TERRITORIALES</t>
  </si>
  <si>
    <t>Moneda Informe</t>
  </si>
  <si>
    <t>Entidad</t>
  </si>
  <si>
    <t>Fecha</t>
  </si>
  <si>
    <t>Periodicidad</t>
  </si>
  <si>
    <t>OCASIONAL</t>
  </si>
  <si>
    <t>[1]</t>
  </si>
  <si>
    <t>0 SISTEMA GENERAL DE PARTICIPACIONES - SGP</t>
  </si>
  <si>
    <t>FORMULARIO CON INFORMACIÓN</t>
  </si>
  <si>
    <t>JUSTIFICACIÓN</t>
  </si>
  <si>
    <t>MODALIDAD DE REGISTRO</t>
  </si>
  <si>
    <t>CÓDIGO HALLAZGO</t>
  </si>
  <si>
    <t>DESCRIPCIÓN DEL HALLAZGO</t>
  </si>
  <si>
    <t>CAUSA DEL HALLAZGO</t>
  </si>
  <si>
    <t>ACCIÓN DE MEJORA</t>
  </si>
  <si>
    <t>ACTIVIDADES / DESCRIPCIÓN</t>
  </si>
  <si>
    <t>ACTIVIDADES / UNIDAD DE MEDIDA</t>
  </si>
  <si>
    <t>ACTIVIDADES / CANTIDADES UNIDAD DE MEDIDA</t>
  </si>
  <si>
    <t>ACTIVIDADES / FECHA DE INICIO</t>
  </si>
  <si>
    <t>ACTIVIDADES / FECHA DE TERMINACIÓN</t>
  </si>
  <si>
    <t>ACTIVIDADES / PLAZO EN SEMANAS</t>
  </si>
  <si>
    <t>ACTIVIDADES / AVANCE FÍSICO DE EJECUCIÓN</t>
  </si>
  <si>
    <t>OBSERVACIONES</t>
  </si>
  <si>
    <t>FILA_1</t>
  </si>
  <si>
    <t/>
  </si>
  <si>
    <t>[2]</t>
  </si>
  <si>
    <t>0 REGALÍAS</t>
  </si>
  <si>
    <t>[4]</t>
  </si>
  <si>
    <t>0 OTROS CONCEPTOS RELACIONADOS</t>
  </si>
  <si>
    <t>1 SI</t>
  </si>
  <si>
    <t xml:space="preserve">1 SUSCRIPCIÓN DEL PLAN DE MEJORAMIENTO </t>
  </si>
  <si>
    <t>2 NO</t>
  </si>
  <si>
    <t>2 AVANCE ó SEGUIMIENTO DEL PLAN DE MEJORAMIENTO</t>
  </si>
  <si>
    <t>3 FORMULARIO SIN INFORMACIÓN</t>
  </si>
  <si>
    <t xml:space="preserve">Reconocimiento de Activos </t>
  </si>
  <si>
    <t>deficiencias en el control interno contable, la omisión en la oportunidad para la aplicación de la normatividad contable e incumplimiento de las políticas y manuales internos de la entidad respecto al registro de los hechos económicos.</t>
  </si>
  <si>
    <t xml:space="preserve">Concertar la correcta aplicación de las políticas contables entre las sectoriales involucradas en pro de  armonizar las prácticas institucionales, reconociendo la individualidad, la especificidad y/o el tecnisismo que compete a cada dependencia. </t>
  </si>
  <si>
    <r>
      <rPr>
        <b/>
        <sz val="10"/>
        <color rgb="FF000000"/>
        <rFont val="Calibri"/>
        <family val="2"/>
        <scheme val="minor"/>
      </rPr>
      <t xml:space="preserve">1. </t>
    </r>
    <r>
      <rPr>
        <sz val="10"/>
        <color indexed="8"/>
        <rFont val="Calibri"/>
        <family val="2"/>
        <scheme val="minor"/>
      </rPr>
      <t xml:space="preserve"> Capacitar al personal involucrado de manera directa en los procedimientos contables de las distintas sectoriales.   </t>
    </r>
    <r>
      <rPr>
        <b/>
        <sz val="10"/>
        <color rgb="FF000000"/>
        <rFont val="Calibri"/>
        <family val="2"/>
        <scheme val="minor"/>
      </rPr>
      <t xml:space="preserve">2. </t>
    </r>
    <r>
      <rPr>
        <sz val="10"/>
        <color rgb="FF000000"/>
        <rFont val="Calibri"/>
        <family val="2"/>
        <scheme val="minor"/>
      </rPr>
      <t xml:space="preserve">Realizar mesa de trabajo que permitan la socialización entre los involucrados para reafirmar o diseñar estrategias y líneas de acción conjuntas. </t>
    </r>
  </si>
  <si>
    <t>Capacitaciones con listado de asistencia y Actas de mesa de trabajo</t>
  </si>
  <si>
    <t>N/A</t>
  </si>
  <si>
    <t>Análisis de Precios del Contrato No.2021 01 0034</t>
  </si>
  <si>
    <t>deficiencias en la planeación económica, presupuestal y 
financiera de las etapas precontractual, contractual y poscontractual,</t>
  </si>
  <si>
    <t>Realizar actualizacion de los valores marco de la tienda virtual en el cual se encuentre los bienes adquiridos, de conformidad con la obligación contemplada en el Decreto 310 DE 2021.</t>
  </si>
  <si>
    <t>Se realiza verificacion de los precios marco y estudios de mercado que contemplen valores y costos, a través de certificación.</t>
  </si>
  <si>
    <t>100% de los datos verificados, certificados</t>
  </si>
  <si>
    <t xml:space="preserve">Publicación de los actos contractuales en el SECOP I y II </t>
  </si>
  <si>
    <t>debilidades en la dirección y 
supervisión de los procesos contractuales</t>
  </si>
  <si>
    <t>Realizar el cargue de la totalidad de la informacion precontractual, contractual y poscontractual de los contratos de Salud en la plataforma Secop II</t>
  </si>
  <si>
    <t>Se realizara el cargue de los documentos precontractuales, contractuales y poscontractuales de los contratos suscritos a la secretaria de Salud a la plataforma Secop II</t>
  </si>
  <si>
    <t xml:space="preserve">Certificación del 100% de los documentos pre contractuales, contractuales y poscontractuales cargados a la plataforma secop II. </t>
  </si>
  <si>
    <t>Contratación del PIC</t>
  </si>
  <si>
    <t xml:space="preserve">gestión administrativa y financiera ineficiente e ineficaz por parte de la Secretaria de Salud </t>
  </si>
  <si>
    <t>Contratacion de los Planes de Intervenciones Colectivas en todas las Dimensiones prioritarias del Plan Decenal de Salud Publica oportunamente (primer trimestre de cada vigencia) en los municipios priorizados.</t>
  </si>
  <si>
    <t>Realizar la contratacion del Plan de Intervenciones Colectivas de todas  las dimensions prioritarias(7) con las ESES, NO ESES e IPS I  de los Municipios priorizados.</t>
  </si>
  <si>
    <t>Planes de intervenciones coelctivas contratados</t>
  </si>
  <si>
    <t xml:space="preserve">15 planes de intervenciones colectivas contratados </t>
  </si>
  <si>
    <t>NA</t>
  </si>
  <si>
    <t>FILA_2</t>
  </si>
  <si>
    <t>FILA_3</t>
  </si>
  <si>
    <t>FILA_4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</si>
</sst>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yyyy/mm/dd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sz val="11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none">
        <fgColor indexed="11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0" fontId="3" fillId="4" borderId="3"/>
  </cellStyleXfs>
  <cellXfs count="24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3" borderId="5" xfId="0" applyFill="1" applyBorder="1" applyAlignment="1" applyProtection="1">
      <alignment vertical="center"/>
      <protection locked="0"/>
    </xf>
    <xf numFmtId="164" fontId="2" fillId="3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4" borderId="5" xfId="2" applyFont="1" applyBorder="1" applyAlignment="1" applyProtection="1">
      <alignment horizontal="center" vertical="center"/>
      <protection locked="0"/>
    </xf>
    <xf numFmtId="0" fontId="5" fillId="4" borderId="5" xfId="2" applyFont="1" applyBorder="1" applyAlignment="1" applyProtection="1">
      <alignment horizontal="justify" vertical="top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41" fontId="6" fillId="0" borderId="5" xfId="1" applyFont="1" applyBorder="1" applyAlignment="1">
      <alignment horizontal="center" vertical="center" wrapText="1"/>
    </xf>
    <xf numFmtId="164" fontId="3" fillId="4" borderId="5" xfId="2" applyNumberFormat="1" applyBorder="1" applyAlignment="1" applyProtection="1">
      <alignment horizontal="center" vertical="center"/>
      <protection locked="0"/>
    </xf>
    <xf numFmtId="1" fontId="3" fillId="4" borderId="5" xfId="2" applyNumberFormat="1" applyBorder="1" applyAlignment="1" applyProtection="1">
      <alignment horizontal="center" vertical="center"/>
      <protection locked="0"/>
    </xf>
    <xf numFmtId="0" fontId="3" fillId="4" borderId="5" xfId="2" applyBorder="1" applyAlignment="1" applyProtection="1">
      <alignment horizontal="center" vertical="center"/>
      <protection locked="0"/>
    </xf>
    <xf numFmtId="0" fontId="0" fillId="4" borderId="4" xfId="2" applyFont="1" applyBorder="1" applyAlignment="1" applyProtection="1">
      <alignment horizontal="center" vertical="center"/>
      <protection locked="0"/>
    </xf>
    <xf numFmtId="0" fontId="5" fillId="4" borderId="5" xfId="2" quotePrefix="1" applyFont="1" applyBorder="1" applyAlignment="1" applyProtection="1">
      <alignment horizontal="left" vertical="top" wrapText="1"/>
      <protection locked="0"/>
    </xf>
    <xf numFmtId="0" fontId="6" fillId="4" borderId="5" xfId="0" applyFont="1" applyFill="1" applyBorder="1" applyAlignment="1" applyProtection="1">
      <alignment horizontal="justify" vertical="center" wrapText="1"/>
      <protection locked="0"/>
    </xf>
    <xf numFmtId="9" fontId="6" fillId="0" borderId="5" xfId="1" applyNumberFormat="1" applyFont="1" applyBorder="1" applyAlignment="1">
      <alignment horizontal="center" vertical="center" wrapText="1"/>
    </xf>
    <xf numFmtId="164" fontId="3" fillId="4" borderId="5" xfId="2" applyNumberFormat="1" applyBorder="1" applyAlignment="1" applyProtection="1">
      <alignment vertical="center"/>
      <protection locked="0"/>
    </xf>
    <xf numFmtId="1" fontId="3" fillId="4" borderId="5" xfId="2" applyNumberFormat="1" applyBorder="1" applyAlignment="1" applyProtection="1">
      <alignment vertical="center"/>
      <protection locked="0"/>
    </xf>
    <xf numFmtId="0" fontId="3" fillId="4" borderId="5" xfId="2" applyBorder="1" applyAlignment="1" applyProtection="1">
      <alignment vertical="center"/>
      <protection locked="0"/>
    </xf>
    <xf numFmtId="0" fontId="5" fillId="4" borderId="5" xfId="2" applyFont="1" applyBorder="1" applyAlignment="1" applyProtection="1">
      <alignment vertical="top" wrapText="1"/>
      <protection locked="0"/>
    </xf>
    <xf numFmtId="0" fontId="5" fillId="4" borderId="5" xfId="0" applyFont="1" applyFill="1" applyBorder="1" applyAlignment="1" applyProtection="1">
      <alignment horizontal="justify" vertical="center" wrapText="1"/>
      <protection locked="0"/>
    </xf>
    <xf numFmtId="0" fontId="5" fillId="4" borderId="5" xfId="0" applyFont="1" applyFill="1" applyBorder="1" applyAlignment="1" applyProtection="1">
      <alignment horizontal="justify" vertical="top" wrapText="1"/>
      <protection locked="0"/>
    </xf>
    <xf numFmtId="0" fontId="1" fillId="2" borderId="2" xfId="0" applyFont="1" applyFill="1" applyBorder="1" applyAlignment="1">
      <alignment horizontal="center" vertical="center"/>
    </xf>
    <xf numFmtId="0" fontId="0" fillId="0" borderId="0" xfId="0"/>
  </cellXfs>
  <cellStyles count="3">
    <cellStyle name="Millares [0]" xfId="1" builtinId="6"/>
    <cellStyle name="Normal" xfId="0" builtinId="0"/>
    <cellStyle name="Normal 3" xfId="2" xr:uid="{02DD2524-9EE3-44C4-8086-0D1FEC6D14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08"/>
  <sheetViews>
    <sheetView tabSelected="1" zoomScale="60" zoomScaleNormal="60" workbookViewId="0">
      <selection activeCell="L14" sqref="L14"/>
    </sheetView>
  </sheetViews>
  <sheetFormatPr baseColWidth="10" defaultColWidth="9.140625" defaultRowHeight="15" x14ac:dyDescent="0.25"/>
  <cols>
    <col min="2" max="2" width="16" customWidth="1"/>
    <col min="3" max="3" width="32" customWidth="1"/>
    <col min="4" max="4" width="19" customWidth="1"/>
    <col min="5" max="5" width="27" customWidth="1"/>
    <col min="6" max="6" width="21" customWidth="1"/>
    <col min="7" max="7" width="30" customWidth="1"/>
    <col min="8" max="8" width="24" customWidth="1"/>
    <col min="9" max="9" width="22" customWidth="1"/>
    <col min="10" max="10" width="31" customWidth="1"/>
    <col min="11" max="11" width="36" customWidth="1"/>
    <col min="12" max="12" width="47" customWidth="1"/>
    <col min="13" max="13" width="35" customWidth="1"/>
    <col min="14" max="14" width="40" customWidth="1"/>
    <col min="15" max="15" width="36" customWidth="1"/>
    <col min="16" max="16" width="46" customWidth="1"/>
    <col min="17" max="17" width="19" customWidth="1"/>
    <col min="19" max="256" width="8" hidden="1"/>
  </cols>
  <sheetData>
    <row r="1" spans="1:17" x14ac:dyDescent="0.25">
      <c r="B1" s="1" t="s">
        <v>0</v>
      </c>
      <c r="C1" s="1">
        <v>53</v>
      </c>
      <c r="D1" s="1" t="s">
        <v>1</v>
      </c>
    </row>
    <row r="2" spans="1:17" x14ac:dyDescent="0.25">
      <c r="B2" s="1" t="s">
        <v>2</v>
      </c>
      <c r="C2" s="1">
        <v>401</v>
      </c>
      <c r="D2" s="1" t="s">
        <v>3</v>
      </c>
    </row>
    <row r="3" spans="1:17" x14ac:dyDescent="0.25">
      <c r="B3" s="1" t="s">
        <v>4</v>
      </c>
      <c r="C3" s="1">
        <v>1</v>
      </c>
    </row>
    <row r="4" spans="1:17" x14ac:dyDescent="0.25">
      <c r="B4" s="1" t="s">
        <v>5</v>
      </c>
      <c r="C4" s="1">
        <v>566</v>
      </c>
    </row>
    <row r="5" spans="1:17" x14ac:dyDescent="0.25">
      <c r="B5" s="1" t="s">
        <v>6</v>
      </c>
      <c r="C5" s="3">
        <v>45100</v>
      </c>
    </row>
    <row r="6" spans="1:17" x14ac:dyDescent="0.25">
      <c r="B6" s="1" t="s">
        <v>7</v>
      </c>
      <c r="C6" s="1">
        <v>0</v>
      </c>
      <c r="D6" s="1" t="s">
        <v>8</v>
      </c>
    </row>
    <row r="8" spans="1:17" x14ac:dyDescent="0.25">
      <c r="A8" s="1" t="s">
        <v>9</v>
      </c>
      <c r="B8" s="22" t="s">
        <v>10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31</v>
      </c>
      <c r="M9" s="1">
        <v>32</v>
      </c>
      <c r="N9" s="1">
        <v>36</v>
      </c>
      <c r="O9" s="1">
        <v>40</v>
      </c>
      <c r="P9" s="1">
        <v>44</v>
      </c>
      <c r="Q9" s="1">
        <v>48</v>
      </c>
    </row>
    <row r="10" spans="1:17" ht="15.75" thickBot="1" x14ac:dyDescent="0.3">
      <c r="C10" s="4" t="s">
        <v>11</v>
      </c>
      <c r="D10" s="4" t="s">
        <v>12</v>
      </c>
      <c r="E10" s="4" t="s">
        <v>13</v>
      </c>
      <c r="F10" s="4" t="s">
        <v>14</v>
      </c>
      <c r="G10" s="4" t="s">
        <v>15</v>
      </c>
      <c r="H10" s="4" t="s">
        <v>16</v>
      </c>
      <c r="I10" s="4" t="s">
        <v>17</v>
      </c>
      <c r="J10" s="4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</row>
    <row r="11" spans="1:17" ht="153.75" thickBot="1" x14ac:dyDescent="0.3">
      <c r="A11" s="1">
        <v>1</v>
      </c>
      <c r="B11" t="s">
        <v>26</v>
      </c>
      <c r="C11" s="2" t="s">
        <v>32</v>
      </c>
      <c r="D11" s="2" t="s">
        <v>27</v>
      </c>
      <c r="E11" s="2" t="s">
        <v>33</v>
      </c>
      <c r="F11" s="5">
        <v>1</v>
      </c>
      <c r="G11" s="6" t="s">
        <v>37</v>
      </c>
      <c r="H11" s="6" t="s">
        <v>38</v>
      </c>
      <c r="I11" s="7" t="s">
        <v>39</v>
      </c>
      <c r="J11" s="7" t="s">
        <v>40</v>
      </c>
      <c r="K11" s="7" t="s">
        <v>41</v>
      </c>
      <c r="L11" s="8">
        <v>2</v>
      </c>
      <c r="M11" s="9">
        <v>45147</v>
      </c>
      <c r="N11" s="9">
        <v>45230</v>
      </c>
      <c r="O11" s="10">
        <f>N11-M11</f>
        <v>83</v>
      </c>
      <c r="P11" s="11">
        <v>0</v>
      </c>
      <c r="Q11" s="12" t="s">
        <v>42</v>
      </c>
    </row>
    <row r="12" spans="1:17" ht="96.75" thickBot="1" x14ac:dyDescent="0.3">
      <c r="A12" s="1">
        <v>2</v>
      </c>
      <c r="B12" t="s">
        <v>60</v>
      </c>
      <c r="C12" s="2" t="s">
        <v>32</v>
      </c>
      <c r="D12" s="2" t="s">
        <v>27</v>
      </c>
      <c r="E12" s="2" t="s">
        <v>33</v>
      </c>
      <c r="F12" s="5">
        <v>2</v>
      </c>
      <c r="G12" s="6" t="s">
        <v>43</v>
      </c>
      <c r="H12" s="6" t="s">
        <v>44</v>
      </c>
      <c r="I12" s="13" t="s">
        <v>45</v>
      </c>
      <c r="J12" s="14" t="s">
        <v>46</v>
      </c>
      <c r="K12" s="7" t="s">
        <v>47</v>
      </c>
      <c r="L12" s="15">
        <v>1</v>
      </c>
      <c r="M12" s="16">
        <v>45147</v>
      </c>
      <c r="N12" s="16">
        <v>45260</v>
      </c>
      <c r="O12" s="17">
        <f t="shared" ref="O12:O14" si="0">N12-M12</f>
        <v>113</v>
      </c>
      <c r="P12" s="18">
        <v>0</v>
      </c>
      <c r="Q12" s="12" t="s">
        <v>42</v>
      </c>
    </row>
    <row r="13" spans="1:17" ht="96.75" thickBot="1" x14ac:dyDescent="0.3">
      <c r="A13" s="1">
        <v>3</v>
      </c>
      <c r="B13" t="s">
        <v>61</v>
      </c>
      <c r="C13" s="2" t="s">
        <v>32</v>
      </c>
      <c r="D13" s="2" t="s">
        <v>27</v>
      </c>
      <c r="E13" s="2" t="s">
        <v>33</v>
      </c>
      <c r="F13" s="5">
        <v>3</v>
      </c>
      <c r="G13" s="6" t="s">
        <v>48</v>
      </c>
      <c r="H13" s="6" t="s">
        <v>49</v>
      </c>
      <c r="I13" s="19" t="s">
        <v>50</v>
      </c>
      <c r="J13" s="20" t="s">
        <v>51</v>
      </c>
      <c r="K13" s="7" t="s">
        <v>52</v>
      </c>
      <c r="L13" s="15">
        <v>1</v>
      </c>
      <c r="M13" s="16">
        <v>45147</v>
      </c>
      <c r="N13" s="16">
        <v>45275</v>
      </c>
      <c r="O13" s="17">
        <f t="shared" si="0"/>
        <v>128</v>
      </c>
      <c r="P13" s="18">
        <v>0</v>
      </c>
      <c r="Q13" s="12" t="s">
        <v>42</v>
      </c>
    </row>
    <row r="14" spans="1:17" ht="108.75" thickBot="1" x14ac:dyDescent="0.3">
      <c r="A14" s="1">
        <v>4</v>
      </c>
      <c r="B14" t="s">
        <v>62</v>
      </c>
      <c r="C14" s="2" t="s">
        <v>32</v>
      </c>
      <c r="D14" s="2" t="s">
        <v>27</v>
      </c>
      <c r="E14" s="2" t="s">
        <v>33</v>
      </c>
      <c r="F14" s="5">
        <v>4</v>
      </c>
      <c r="G14" s="21" t="s">
        <v>53</v>
      </c>
      <c r="H14" s="6" t="s">
        <v>54</v>
      </c>
      <c r="I14" s="6" t="s">
        <v>55</v>
      </c>
      <c r="J14" s="20" t="s">
        <v>56</v>
      </c>
      <c r="K14" s="7" t="s">
        <v>57</v>
      </c>
      <c r="L14" s="8" t="s">
        <v>58</v>
      </c>
      <c r="M14" s="16">
        <v>45147</v>
      </c>
      <c r="N14" s="16">
        <v>45199</v>
      </c>
      <c r="O14" s="17">
        <f t="shared" si="0"/>
        <v>52</v>
      </c>
      <c r="P14" s="18">
        <v>0</v>
      </c>
      <c r="Q14" s="12" t="s">
        <v>42</v>
      </c>
    </row>
    <row r="16" spans="1:17" x14ac:dyDescent="0.25">
      <c r="A16" s="1" t="s">
        <v>28</v>
      </c>
      <c r="B16" s="22" t="s">
        <v>29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x14ac:dyDescent="0.25">
      <c r="C17" s="1">
        <v>2</v>
      </c>
      <c r="D17" s="1">
        <v>3</v>
      </c>
      <c r="E17" s="1">
        <v>4</v>
      </c>
      <c r="F17" s="1">
        <v>8</v>
      </c>
      <c r="G17" s="1">
        <v>12</v>
      </c>
      <c r="H17" s="1">
        <v>16</v>
      </c>
      <c r="I17" s="1">
        <v>20</v>
      </c>
      <c r="J17" s="1">
        <v>24</v>
      </c>
      <c r="K17" s="1">
        <v>28</v>
      </c>
      <c r="L17" s="1">
        <v>31</v>
      </c>
      <c r="M17" s="1">
        <v>32</v>
      </c>
      <c r="N17" s="1">
        <v>36</v>
      </c>
      <c r="O17" s="1">
        <v>40</v>
      </c>
      <c r="P17" s="1">
        <v>44</v>
      </c>
      <c r="Q17" s="1">
        <v>48</v>
      </c>
    </row>
    <row r="18" spans="1:17" x14ac:dyDescent="0.25">
      <c r="C18" s="1" t="s">
        <v>11</v>
      </c>
      <c r="D18" s="1" t="s">
        <v>12</v>
      </c>
      <c r="E18" s="1" t="s">
        <v>13</v>
      </c>
      <c r="F18" s="1" t="s">
        <v>14</v>
      </c>
      <c r="G18" s="1" t="s">
        <v>15</v>
      </c>
      <c r="H18" s="1" t="s">
        <v>16</v>
      </c>
      <c r="I18" s="1" t="s">
        <v>17</v>
      </c>
      <c r="J18" s="1" t="s">
        <v>18</v>
      </c>
      <c r="K18" s="1" t="s">
        <v>19</v>
      </c>
      <c r="L18" s="1" t="s">
        <v>20</v>
      </c>
      <c r="M18" s="1" t="s">
        <v>21</v>
      </c>
      <c r="N18" s="1" t="s">
        <v>22</v>
      </c>
      <c r="O18" s="1" t="s">
        <v>23</v>
      </c>
      <c r="P18" s="1" t="s">
        <v>24</v>
      </c>
      <c r="Q18" s="1" t="s">
        <v>25</v>
      </c>
    </row>
    <row r="19" spans="1:17" x14ac:dyDescent="0.25">
      <c r="A19" s="1">
        <v>1</v>
      </c>
      <c r="B19" t="s">
        <v>26</v>
      </c>
      <c r="C19" s="2" t="s">
        <v>34</v>
      </c>
      <c r="D19" s="2" t="s">
        <v>59</v>
      </c>
      <c r="E19" s="2" t="s">
        <v>36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6">
        <v>1</v>
      </c>
      <c r="N19" s="16">
        <v>1</v>
      </c>
      <c r="O19" s="17">
        <v>0</v>
      </c>
      <c r="P19" s="18">
        <v>0</v>
      </c>
      <c r="Q19" s="18" t="s">
        <v>42</v>
      </c>
    </row>
    <row r="21" spans="1:17" x14ac:dyDescent="0.25">
      <c r="A21" s="1" t="s">
        <v>30</v>
      </c>
      <c r="B21" s="22" t="s">
        <v>31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 x14ac:dyDescent="0.25">
      <c r="C22" s="1">
        <v>2</v>
      </c>
      <c r="D22" s="1">
        <v>3</v>
      </c>
      <c r="E22" s="1">
        <v>4</v>
      </c>
      <c r="F22" s="1">
        <v>8</v>
      </c>
      <c r="G22" s="1">
        <v>12</v>
      </c>
      <c r="H22" s="1">
        <v>16</v>
      </c>
      <c r="I22" s="1">
        <v>20</v>
      </c>
      <c r="J22" s="1">
        <v>24</v>
      </c>
      <c r="K22" s="1">
        <v>28</v>
      </c>
      <c r="L22" s="1">
        <v>31</v>
      </c>
      <c r="M22" s="1">
        <v>32</v>
      </c>
      <c r="N22" s="1">
        <v>36</v>
      </c>
      <c r="O22" s="1">
        <v>40</v>
      </c>
      <c r="P22" s="1">
        <v>44</v>
      </c>
      <c r="Q22" s="1">
        <v>48</v>
      </c>
    </row>
    <row r="23" spans="1:17" x14ac:dyDescent="0.25">
      <c r="C23" s="1" t="s">
        <v>11</v>
      </c>
      <c r="D23" s="1" t="s">
        <v>12</v>
      </c>
      <c r="E23" s="1" t="s">
        <v>13</v>
      </c>
      <c r="F23" s="1" t="s">
        <v>14</v>
      </c>
      <c r="G23" s="1" t="s">
        <v>15</v>
      </c>
      <c r="H23" s="1" t="s">
        <v>16</v>
      </c>
      <c r="I23" s="1" t="s">
        <v>17</v>
      </c>
      <c r="J23" s="1" t="s">
        <v>18</v>
      </c>
      <c r="K23" s="1" t="s">
        <v>19</v>
      </c>
      <c r="L23" s="1" t="s">
        <v>20</v>
      </c>
      <c r="M23" s="1" t="s">
        <v>21</v>
      </c>
      <c r="N23" s="1" t="s">
        <v>22</v>
      </c>
      <c r="O23" s="1" t="s">
        <v>23</v>
      </c>
      <c r="P23" s="1" t="s">
        <v>24</v>
      </c>
      <c r="Q23" s="1" t="s">
        <v>25</v>
      </c>
    </row>
    <row r="24" spans="1:17" x14ac:dyDescent="0.25">
      <c r="A24" s="1">
        <v>1</v>
      </c>
      <c r="B24" t="s">
        <v>26</v>
      </c>
      <c r="C24" s="2" t="s">
        <v>34</v>
      </c>
      <c r="D24" s="2" t="s">
        <v>59</v>
      </c>
      <c r="E24" s="2" t="s">
        <v>36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6">
        <v>1</v>
      </c>
      <c r="N24" s="16">
        <v>1</v>
      </c>
      <c r="O24" s="17">
        <v>0</v>
      </c>
      <c r="P24" s="18">
        <v>0</v>
      </c>
      <c r="Q24" s="18" t="s">
        <v>42</v>
      </c>
    </row>
    <row r="351006" spans="1:2" x14ac:dyDescent="0.25">
      <c r="A351006" t="s">
        <v>32</v>
      </c>
      <c r="B351006" t="s">
        <v>33</v>
      </c>
    </row>
    <row r="351007" spans="1:2" x14ac:dyDescent="0.25">
      <c r="A351007" t="s">
        <v>34</v>
      </c>
      <c r="B351007" t="s">
        <v>35</v>
      </c>
    </row>
    <row r="351008" spans="1:2" x14ac:dyDescent="0.25">
      <c r="B351008" t="s">
        <v>36</v>
      </c>
    </row>
  </sheetData>
  <mergeCells count="3">
    <mergeCell ref="B8:Q8"/>
    <mergeCell ref="B16:Q16"/>
    <mergeCell ref="B21:Q21"/>
  </mergeCells>
  <phoneticPr fontId="9" type="noConversion"/>
  <dataValidations count="16">
    <dataValidation type="list" allowBlank="1" showInputMessage="1" showErrorMessage="1" errorTitle="Entrada no válida" error="Por favor seleccione un elemento de la lista" promptTitle="Seleccione un elemento de la lista" prompt=" Unicamente seleccione NO, cuando no diligencie este form para este período. Complete formulario así: Número o caracter DIGITE CERO (0). Lista FORMULARIO SIN INFO Fecha LEA LA AYUDA DE LA CELDA." sqref="C11:C14 C19 C24" xr:uid="{00000000-0002-0000-0000-000000000000}">
      <formula1>$A$351005:$A$351007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" sqref="D19 D11:D14 D24" xr:uid="{00000000-0002-0000-0000-000001000000}">
      <formula1>0</formula1>
      <formula2>290</formula2>
    </dataValidation>
    <dataValidation type="textLength" allowBlank="1" showInputMessage="1" showErrorMessage="1" errorTitle="Entrada no válida" error="Escriba un texto  Maximo 9 Caracteres" promptTitle="Cualquier contenido Maximo 9 Caracteres" prompt=" Registre CÓDIGO contenido en Plan de Mejoram. Inserte tantas filas y copie código en ellas como ACTIVIDADES tenga el hallazgo. Ej: 11 01 001(Con espacios) Si no tiene info, DEJE EN BLANCO ESTA CELDA." sqref="F11:F14 F19 F24" xr:uid="{00000000-0002-0000-0000-000003000000}">
      <formula1>0</formula1>
      <formula2>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HALLAZGO contenido en el Plan de Mejoramiento ya suscrito. SI SUPERA 390 CARACTERES, RESÚMALO. Inserte tantas filas y copie la descripción en ellas como ACTIVIDADES tenga el hallazgo." sqref="G19 G24" xr:uid="{00000000-0002-0000-0000-000004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cción de mejora q adopta la Entidad p/ subsanar causa q genera hallazgo (MÁX. 390 CARACTERES) Inserte tantas filas y copie la acción en ellas como ACTIVIDADES tenga el hallazgo" sqref="H11:I14 I19 I24" xr:uid="{00000000-0002-0000-0000-000006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s actividades a desarrollar para el cumplimiento de la Acción  de mejoramiento.  Insterte UNA FILA  por ACTIVIDAD. (MÁX. 390 CARACTERES)" sqref="J19 J24" xr:uid="{00000000-0002-0000-0000-000007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 Unidad de Medida de la actividad. (Ej.: Informes, jornadas de capacitación, etc.) (MÁX. 390 CARACTERES)" sqref="K19 K24" xr:uid="{00000000-0002-0000-0000-000008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la cantidad, volumen o tamaño de la actividad (en unidades o porcentajes).  Ej.: Si en col. 28 registró INFORMES y son 5 inf, aquí se registra el número 5. (No registre símbolo %)" sqref="L19 L24" xr:uid="{55DAC7DF-2FAE-4535-8178-9F0932D816A2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la FECHA PROGRAMADA para el inicio de la actividad. (FORMATO AAAA/MM/DD)" sqref="M11:N14 M19 M24" xr:uid="{00000000-0002-0000-0000-00000A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l numero de semanas que existen entre las fecha de inicio y la fecha final de la actividad." sqref="O19 O11:O14 O24" xr:uid="{00000000-0002-0000-0000-00000C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la cantidad de actividades realizadas a la fecha de corte del informe." sqref="P11:P14 P19 P24" xr:uid="{00000000-0002-0000-0000-00000D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. (MÁX. 390 CARACTERES)" sqref="Q19 Q11:Q14 Q24" xr:uid="{00000000-0002-0000-0000-00000E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, o si no tiene información de Plan de Mejoramiento para REGALÍAS." sqref="E11:E14" xr:uid="{00000000-0002-0000-0000-000011000000}">
      <formula1>$B$351005:$B$351008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, o si no tiene información de Plan de Mejoramiento para OTROS CONCEPTOS RELACIONADOS CON LA CGR" sqref="E19 E24" xr:uid="{00000000-0002-0000-0000-000020000000}">
      <formula1>$B$351005:$B$351008</formula1>
    </dataValidation>
    <dataValidation type="date" allowBlank="1" showInputMessage="1" errorTitle="Entrada no válida" error="Por favor escriba una fecha válida (AAAA/MM/DD)" promptTitle="Ingrese una fecha (AAAA/MM/DD)" prompt=" Registre la FECHA PROGRAMADA para la terminación de la actividad. (FORMATO AAAA/MM/DD)" sqref="N19 N24" xr:uid="{98D5D825-942D-46BA-8B6A-586501B7A327}">
      <formula1>1900/1/1</formula1>
      <formula2>3000/1/1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la CAUSA contenida en el Plan de Mejoramiento ya suscrito. SI SUPERA 390 CARACTERES, RESÚMALA. Inserte tantas filas y copie la causa en ellas como ACTIVIDADES tenga el hallazgo." sqref="H19 H24" xr:uid="{20118463-7896-4C18-929A-D96C0A8F191F}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401 F14.2  PLANES DE MEJORAM...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AMPARO</cp:lastModifiedBy>
  <dcterms:created xsi:type="dcterms:W3CDTF">2023-08-01T21:43:48Z</dcterms:created>
  <dcterms:modified xsi:type="dcterms:W3CDTF">2023-11-08T15:41:19Z</dcterms:modified>
</cp:coreProperties>
</file>